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saro\Documents\Exercices 2013\Dépôt\"/>
    </mc:Choice>
  </mc:AlternateContent>
  <bookViews>
    <workbookView xWindow="120" yWindow="375" windowWidth="18915" windowHeight="11520"/>
  </bookViews>
  <sheets>
    <sheet name="1er trimestre" sheetId="1" r:id="rId1"/>
  </sheets>
  <definedNames>
    <definedName name="_xlnm._FilterDatabase" localSheetId="0" hidden="1">'1er trimestre'!$A$2:$H$18</definedName>
    <definedName name="_xlnm.Criteria" localSheetId="0">'1er trimestre'!#REF!</definedName>
    <definedName name="_xlnm.Extract" localSheetId="0">'1er trimestre'!#REF!</definedName>
  </definedNames>
  <calcPr calcId="152511"/>
</workbook>
</file>

<file path=xl/calcChain.xml><?xml version="1.0" encoding="utf-8"?>
<calcChain xmlns="http://schemas.openxmlformats.org/spreadsheetml/2006/main">
  <c r="H3" i="1" l="1"/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I3" i="1" l="1"/>
  <c r="K3" i="1"/>
  <c r="J4" i="1"/>
  <c r="I5" i="1"/>
  <c r="K5" i="1"/>
  <c r="J6" i="1"/>
  <c r="I7" i="1"/>
  <c r="K7" i="1"/>
  <c r="J8" i="1"/>
  <c r="I9" i="1"/>
  <c r="K9" i="1"/>
  <c r="J10" i="1"/>
  <c r="I11" i="1"/>
  <c r="K11" i="1"/>
  <c r="J12" i="1"/>
  <c r="I13" i="1"/>
  <c r="K13" i="1"/>
  <c r="J14" i="1"/>
  <c r="I15" i="1"/>
  <c r="K15" i="1"/>
  <c r="J16" i="1"/>
  <c r="I17" i="1"/>
  <c r="J18" i="1"/>
  <c r="J3" i="1"/>
  <c r="I4" i="1"/>
  <c r="K4" i="1"/>
  <c r="J5" i="1"/>
  <c r="I6" i="1"/>
  <c r="K6" i="1"/>
  <c r="J7" i="1"/>
  <c r="I8" i="1"/>
  <c r="K8" i="1"/>
  <c r="J9" i="1"/>
  <c r="I10" i="1"/>
  <c r="K10" i="1"/>
  <c r="J11" i="1"/>
  <c r="I12" i="1"/>
  <c r="K12" i="1"/>
  <c r="J13" i="1"/>
  <c r="I14" i="1"/>
  <c r="K14" i="1"/>
  <c r="J15" i="1"/>
  <c r="I16" i="1"/>
  <c r="K16" i="1"/>
  <c r="J17" i="1"/>
  <c r="I18" i="1"/>
  <c r="K18" i="1"/>
  <c r="K17" i="1"/>
</calcChain>
</file>

<file path=xl/sharedStrings.xml><?xml version="1.0" encoding="utf-8"?>
<sst xmlns="http://schemas.openxmlformats.org/spreadsheetml/2006/main" count="62" uniqueCount="44">
  <si>
    <t>NOM DE L'ÉLÈVE</t>
  </si>
  <si>
    <t>Prénom</t>
  </si>
  <si>
    <t>Maths</t>
  </si>
  <si>
    <t>Français</t>
  </si>
  <si>
    <t>Sciences</t>
  </si>
  <si>
    <t>RÉSULTATS</t>
  </si>
  <si>
    <t>ROLLAIN</t>
  </si>
  <si>
    <t>ARDOIN</t>
  </si>
  <si>
    <t>BARNET</t>
  </si>
  <si>
    <t>DUPONT</t>
  </si>
  <si>
    <t>ECHARD</t>
  </si>
  <si>
    <t>KANTIN</t>
  </si>
  <si>
    <t>LILIAN</t>
  </si>
  <si>
    <t>MARTIN</t>
  </si>
  <si>
    <t>NAULLON</t>
  </si>
  <si>
    <t>POTIER</t>
  </si>
  <si>
    <t>PULLAN</t>
  </si>
  <si>
    <t>ROLLIN</t>
  </si>
  <si>
    <t>SANDRIN</t>
  </si>
  <si>
    <t>SOUBIRAN</t>
  </si>
  <si>
    <t>Anne</t>
  </si>
  <si>
    <t>Mathilde</t>
  </si>
  <si>
    <t>Linda</t>
  </si>
  <si>
    <t>Paul</t>
  </si>
  <si>
    <t>Benjamin</t>
  </si>
  <si>
    <t>Michel</t>
  </si>
  <si>
    <t>Nathan</t>
  </si>
  <si>
    <t>Audrey</t>
  </si>
  <si>
    <t>Marie</t>
  </si>
  <si>
    <t>Dominique</t>
  </si>
  <si>
    <t>Emma</t>
  </si>
  <si>
    <t>Pierrick</t>
  </si>
  <si>
    <t>Amélie</t>
  </si>
  <si>
    <t>Victoire</t>
  </si>
  <si>
    <t>Julien</t>
  </si>
  <si>
    <t>Date de naissance</t>
  </si>
  <si>
    <t>Classe</t>
  </si>
  <si>
    <t>T101</t>
  </si>
  <si>
    <t>T302</t>
  </si>
  <si>
    <t>T102</t>
  </si>
  <si>
    <t>T301</t>
  </si>
  <si>
    <t>Pourcentage de chaque matière par rapport au total (Résultats)</t>
  </si>
  <si>
    <t>ELEVE</t>
  </si>
  <si>
    <t>1er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</si>
</sst>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theme="1" tint="0.1499984740745262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2" fillId="0" borderId="1" xfId="0" applyFont="1" applyFill="1" applyBorder="1"/>
    <xf numFmtId="0" fontId="3" fillId="0" borderId="3" xfId="0" applyFont="1" applyFill="1" applyBorder="1" applyAlignment="1">
      <alignment horizontal="center"/>
    </xf>
    <xf numFmtId="0" fontId="0" fillId="0" borderId="1" xfId="0" applyFont="1" applyFill="1" applyBorder="1"/>
    <xf numFmtId="0" fontId="0" fillId="0" borderId="0" xfId="0" applyFont="1" applyFill="1"/>
    <xf numFmtId="0" fontId="0" fillId="0" borderId="6" xfId="0" applyBorder="1"/>
    <xf numFmtId="0" fontId="3" fillId="0" borderId="1" xfId="0" applyFont="1" applyFill="1" applyBorder="1" applyAlignment="1">
      <alignment horizontal="center"/>
    </xf>
    <xf numFmtId="14" fontId="0" fillId="0" borderId="1" xfId="0" applyNumberFormat="1" applyFont="1" applyFill="1" applyBorder="1"/>
    <xf numFmtId="9" fontId="0" fillId="0" borderId="1" xfId="0" applyNumberFormat="1" applyBorder="1"/>
    <xf numFmtId="9" fontId="0" fillId="0" borderId="1" xfId="0" applyNumberFormat="1" applyFont="1" applyFill="1" applyBorder="1"/>
    <xf numFmtId="0" fontId="2" fillId="3" borderId="1" xfId="0" applyFont="1" applyFill="1" applyBorder="1"/>
    <xf numFmtId="0" fontId="2" fillId="2" borderId="1" xfId="0" applyFont="1" applyFill="1" applyBorder="1"/>
    <xf numFmtId="0" fontId="2" fillId="4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/>
  </sheetViews>
  <sheetFormatPr baseColWidth="10" defaultRowHeight="15" x14ac:dyDescent="0.25"/>
  <cols>
    <col min="1" max="1" width="11.42578125" style="2"/>
    <col min="2" max="2" width="17.5703125" customWidth="1"/>
    <col min="3" max="3" width="13.5703125" customWidth="1"/>
    <col min="4" max="4" width="19" customWidth="1"/>
    <col min="5" max="8" width="13.5703125" customWidth="1"/>
  </cols>
  <sheetData>
    <row r="1" spans="1:11" ht="39.75" customHeight="1" x14ac:dyDescent="0.25">
      <c r="B1" s="17" t="s">
        <v>42</v>
      </c>
      <c r="C1" s="17"/>
      <c r="D1" s="17"/>
      <c r="E1" s="17" t="s">
        <v>43</v>
      </c>
      <c r="F1" s="17"/>
      <c r="G1" s="17"/>
      <c r="H1" s="17"/>
      <c r="I1" s="18" t="s">
        <v>41</v>
      </c>
      <c r="J1" s="19"/>
      <c r="K1" s="20"/>
    </row>
    <row r="2" spans="1:11" s="1" customFormat="1" x14ac:dyDescent="0.25">
      <c r="A2" s="6" t="s">
        <v>36</v>
      </c>
      <c r="B2" s="10" t="s">
        <v>0</v>
      </c>
      <c r="C2" s="10" t="s">
        <v>1</v>
      </c>
      <c r="D2" s="10" t="s">
        <v>35</v>
      </c>
      <c r="E2" s="10" t="s">
        <v>2</v>
      </c>
      <c r="F2" s="10" t="s">
        <v>3</v>
      </c>
      <c r="G2" s="10" t="s">
        <v>4</v>
      </c>
      <c r="H2" s="10" t="s">
        <v>5</v>
      </c>
      <c r="I2" s="10" t="s">
        <v>2</v>
      </c>
      <c r="J2" s="10" t="s">
        <v>3</v>
      </c>
      <c r="K2" s="10" t="s">
        <v>4</v>
      </c>
    </row>
    <row r="3" spans="1:11" x14ac:dyDescent="0.25">
      <c r="A3" s="3" t="s">
        <v>37</v>
      </c>
      <c r="B3" s="7" t="s">
        <v>18</v>
      </c>
      <c r="C3" s="7" t="s">
        <v>33</v>
      </c>
      <c r="D3" s="11">
        <v>36137</v>
      </c>
      <c r="E3" s="7">
        <v>11</v>
      </c>
      <c r="F3" s="7">
        <v>10</v>
      </c>
      <c r="G3" s="7">
        <v>10</v>
      </c>
      <c r="H3" s="14">
        <f t="shared" ref="H3:H18" si="0">SUM(E3:G3)</f>
        <v>31</v>
      </c>
      <c r="I3" s="12">
        <f t="shared" ref="I3:I18" si="1">E3/$H$3</f>
        <v>0.35483870967741937</v>
      </c>
      <c r="J3" s="12">
        <f t="shared" ref="J3:J18" si="2">F3/$H$3</f>
        <v>0.32258064516129031</v>
      </c>
      <c r="K3" s="12">
        <f t="shared" ref="K3:K18" si="3">G3/$H$3</f>
        <v>0.32258064516129031</v>
      </c>
    </row>
    <row r="4" spans="1:11" x14ac:dyDescent="0.25">
      <c r="A4" s="3" t="s">
        <v>37</v>
      </c>
      <c r="B4" s="7" t="s">
        <v>19</v>
      </c>
      <c r="C4" s="7" t="s">
        <v>34</v>
      </c>
      <c r="D4" s="11">
        <v>35885</v>
      </c>
      <c r="E4" s="7">
        <v>10</v>
      </c>
      <c r="F4" s="7">
        <v>11</v>
      </c>
      <c r="G4" s="7">
        <v>12</v>
      </c>
      <c r="H4" s="15">
        <f t="shared" si="0"/>
        <v>33</v>
      </c>
      <c r="I4" s="12">
        <f t="shared" si="1"/>
        <v>0.32258064516129031</v>
      </c>
      <c r="J4" s="12">
        <f t="shared" si="2"/>
        <v>0.35483870967741937</v>
      </c>
      <c r="K4" s="12">
        <f t="shared" si="3"/>
        <v>0.38709677419354838</v>
      </c>
    </row>
    <row r="5" spans="1:11" x14ac:dyDescent="0.25">
      <c r="A5" s="3" t="s">
        <v>37</v>
      </c>
      <c r="B5" s="7" t="s">
        <v>11</v>
      </c>
      <c r="C5" s="7" t="s">
        <v>26</v>
      </c>
      <c r="D5" s="11">
        <v>35977</v>
      </c>
      <c r="E5" s="7">
        <v>13</v>
      </c>
      <c r="F5" s="7">
        <v>18</v>
      </c>
      <c r="G5" s="7">
        <v>10</v>
      </c>
      <c r="H5" s="15">
        <f t="shared" si="0"/>
        <v>41</v>
      </c>
      <c r="I5" s="12">
        <f t="shared" si="1"/>
        <v>0.41935483870967744</v>
      </c>
      <c r="J5" s="12">
        <f t="shared" si="2"/>
        <v>0.58064516129032262</v>
      </c>
      <c r="K5" s="12">
        <f t="shared" si="3"/>
        <v>0.32258064516129031</v>
      </c>
    </row>
    <row r="6" spans="1:11" s="8" customFormat="1" x14ac:dyDescent="0.25">
      <c r="A6" s="3" t="s">
        <v>37</v>
      </c>
      <c r="B6" s="7" t="s">
        <v>9</v>
      </c>
      <c r="C6" s="7" t="s">
        <v>25</v>
      </c>
      <c r="D6" s="11">
        <v>36129</v>
      </c>
      <c r="E6" s="7">
        <v>14</v>
      </c>
      <c r="F6" s="7">
        <v>15</v>
      </c>
      <c r="G6" s="7">
        <v>11</v>
      </c>
      <c r="H6" s="5">
        <f t="shared" si="0"/>
        <v>40</v>
      </c>
      <c r="I6" s="13">
        <f t="shared" si="1"/>
        <v>0.45161290322580644</v>
      </c>
      <c r="J6" s="13">
        <f t="shared" si="2"/>
        <v>0.4838709677419355</v>
      </c>
      <c r="K6" s="13">
        <f t="shared" si="3"/>
        <v>0.35483870967741937</v>
      </c>
    </row>
    <row r="7" spans="1:11" x14ac:dyDescent="0.25">
      <c r="A7" s="3" t="s">
        <v>38</v>
      </c>
      <c r="B7" s="7" t="s">
        <v>10</v>
      </c>
      <c r="C7" s="7" t="s">
        <v>24</v>
      </c>
      <c r="D7" s="11">
        <v>35906</v>
      </c>
      <c r="E7" s="7">
        <v>14</v>
      </c>
      <c r="F7" s="7">
        <v>13</v>
      </c>
      <c r="G7" s="7">
        <v>13</v>
      </c>
      <c r="H7" s="5">
        <f t="shared" si="0"/>
        <v>40</v>
      </c>
      <c r="I7" s="12">
        <f t="shared" si="1"/>
        <v>0.45161290322580644</v>
      </c>
      <c r="J7" s="12">
        <f t="shared" si="2"/>
        <v>0.41935483870967744</v>
      </c>
      <c r="K7" s="12">
        <f t="shared" si="3"/>
        <v>0.41935483870967744</v>
      </c>
    </row>
    <row r="8" spans="1:11" x14ac:dyDescent="0.25">
      <c r="A8" s="3" t="s">
        <v>38</v>
      </c>
      <c r="B8" s="7" t="s">
        <v>12</v>
      </c>
      <c r="C8" s="7" t="s">
        <v>27</v>
      </c>
      <c r="D8" s="11">
        <v>35856</v>
      </c>
      <c r="E8" s="7">
        <v>19</v>
      </c>
      <c r="F8" s="7">
        <v>15</v>
      </c>
      <c r="G8" s="7">
        <v>13</v>
      </c>
      <c r="H8" s="14">
        <f t="shared" si="0"/>
        <v>47</v>
      </c>
      <c r="I8" s="12">
        <f t="shared" si="1"/>
        <v>0.61290322580645162</v>
      </c>
      <c r="J8" s="12">
        <f t="shared" si="2"/>
        <v>0.4838709677419355</v>
      </c>
      <c r="K8" s="12">
        <f t="shared" si="3"/>
        <v>0.41935483870967744</v>
      </c>
    </row>
    <row r="9" spans="1:11" x14ac:dyDescent="0.25">
      <c r="A9" s="3" t="s">
        <v>38</v>
      </c>
      <c r="B9" s="7" t="s">
        <v>8</v>
      </c>
      <c r="C9" s="7" t="s">
        <v>22</v>
      </c>
      <c r="D9" s="11">
        <v>35890</v>
      </c>
      <c r="E9" s="7">
        <v>15</v>
      </c>
      <c r="F9" s="7">
        <v>16</v>
      </c>
      <c r="G9" s="7">
        <v>15</v>
      </c>
      <c r="H9" s="5">
        <f t="shared" si="0"/>
        <v>46</v>
      </c>
      <c r="I9" s="12">
        <f t="shared" si="1"/>
        <v>0.4838709677419355</v>
      </c>
      <c r="J9" s="12">
        <f t="shared" si="2"/>
        <v>0.5161290322580645</v>
      </c>
      <c r="K9" s="12">
        <f t="shared" si="3"/>
        <v>0.4838709677419355</v>
      </c>
    </row>
    <row r="10" spans="1:11" x14ac:dyDescent="0.25">
      <c r="A10" s="3" t="s">
        <v>38</v>
      </c>
      <c r="B10" s="7" t="s">
        <v>14</v>
      </c>
      <c r="C10" s="7" t="s">
        <v>29</v>
      </c>
      <c r="D10" s="11">
        <v>35779</v>
      </c>
      <c r="E10" s="7">
        <v>17</v>
      </c>
      <c r="F10" s="7">
        <v>16</v>
      </c>
      <c r="G10" s="7">
        <v>15</v>
      </c>
      <c r="H10" s="5">
        <f t="shared" si="0"/>
        <v>48</v>
      </c>
      <c r="I10" s="12">
        <f t="shared" si="1"/>
        <v>0.54838709677419351</v>
      </c>
      <c r="J10" s="12">
        <f t="shared" si="2"/>
        <v>0.5161290322580645</v>
      </c>
      <c r="K10" s="12">
        <f t="shared" si="3"/>
        <v>0.4838709677419355</v>
      </c>
    </row>
    <row r="11" spans="1:11" x14ac:dyDescent="0.25">
      <c r="A11" s="3" t="s">
        <v>38</v>
      </c>
      <c r="B11" s="7" t="s">
        <v>6</v>
      </c>
      <c r="C11" s="7" t="s">
        <v>20</v>
      </c>
      <c r="D11" s="11">
        <v>35979</v>
      </c>
      <c r="E11" s="7">
        <v>19</v>
      </c>
      <c r="F11" s="7">
        <v>16</v>
      </c>
      <c r="G11" s="7">
        <v>14</v>
      </c>
      <c r="H11" s="14">
        <f t="shared" si="0"/>
        <v>49</v>
      </c>
      <c r="I11" s="12">
        <f t="shared" si="1"/>
        <v>0.61290322580645162</v>
      </c>
      <c r="J11" s="12">
        <f t="shared" si="2"/>
        <v>0.5161290322580645</v>
      </c>
      <c r="K11" s="12">
        <f t="shared" si="3"/>
        <v>0.45161290322580644</v>
      </c>
    </row>
    <row r="12" spans="1:11" x14ac:dyDescent="0.25">
      <c r="A12" s="3" t="s">
        <v>39</v>
      </c>
      <c r="B12" s="7" t="s">
        <v>7</v>
      </c>
      <c r="C12" s="7" t="s">
        <v>21</v>
      </c>
      <c r="D12" s="11">
        <v>36017</v>
      </c>
      <c r="E12" s="7">
        <v>18</v>
      </c>
      <c r="F12" s="7">
        <v>17</v>
      </c>
      <c r="G12" s="7">
        <v>15</v>
      </c>
      <c r="H12" s="5">
        <f t="shared" si="0"/>
        <v>50</v>
      </c>
      <c r="I12" s="12">
        <f t="shared" si="1"/>
        <v>0.58064516129032262</v>
      </c>
      <c r="J12" s="12">
        <f t="shared" si="2"/>
        <v>0.54838709677419351</v>
      </c>
      <c r="K12" s="12">
        <f t="shared" si="3"/>
        <v>0.4838709677419355</v>
      </c>
    </row>
    <row r="13" spans="1:11" x14ac:dyDescent="0.25">
      <c r="A13" s="3" t="s">
        <v>38</v>
      </c>
      <c r="B13" s="7" t="s">
        <v>9</v>
      </c>
      <c r="C13" s="7" t="s">
        <v>25</v>
      </c>
      <c r="D13" s="11">
        <v>35897</v>
      </c>
      <c r="E13" s="7">
        <v>20</v>
      </c>
      <c r="F13" s="7">
        <v>17</v>
      </c>
      <c r="G13" s="7">
        <v>15</v>
      </c>
      <c r="H13" s="15">
        <f t="shared" si="0"/>
        <v>52</v>
      </c>
      <c r="I13" s="12">
        <f t="shared" si="1"/>
        <v>0.64516129032258063</v>
      </c>
      <c r="J13" s="12">
        <f t="shared" si="2"/>
        <v>0.54838709677419351</v>
      </c>
      <c r="K13" s="12">
        <f t="shared" si="3"/>
        <v>0.4838709677419355</v>
      </c>
    </row>
    <row r="14" spans="1:11" x14ac:dyDescent="0.25">
      <c r="A14" s="3" t="s">
        <v>39</v>
      </c>
      <c r="B14" s="7" t="s">
        <v>17</v>
      </c>
      <c r="C14" s="7" t="s">
        <v>32</v>
      </c>
      <c r="D14" s="11">
        <v>36143</v>
      </c>
      <c r="E14" s="7">
        <v>18</v>
      </c>
      <c r="F14" s="7">
        <v>19</v>
      </c>
      <c r="G14" s="7">
        <v>16</v>
      </c>
      <c r="H14" s="5">
        <f t="shared" si="0"/>
        <v>53</v>
      </c>
      <c r="I14" s="12">
        <f t="shared" si="1"/>
        <v>0.58064516129032262</v>
      </c>
      <c r="J14" s="12">
        <f t="shared" si="2"/>
        <v>0.61290322580645162</v>
      </c>
      <c r="K14" s="12">
        <f t="shared" si="3"/>
        <v>0.5161290322580645</v>
      </c>
    </row>
    <row r="15" spans="1:11" x14ac:dyDescent="0.25">
      <c r="A15" s="3" t="s">
        <v>39</v>
      </c>
      <c r="B15" s="7" t="s">
        <v>13</v>
      </c>
      <c r="C15" s="7" t="s">
        <v>28</v>
      </c>
      <c r="D15" s="11">
        <v>35810</v>
      </c>
      <c r="E15" s="7">
        <v>19</v>
      </c>
      <c r="F15" s="7">
        <v>19</v>
      </c>
      <c r="G15" s="7">
        <v>17</v>
      </c>
      <c r="H15" s="16">
        <f t="shared" si="0"/>
        <v>55</v>
      </c>
      <c r="I15" s="12">
        <f t="shared" si="1"/>
        <v>0.61290322580645162</v>
      </c>
      <c r="J15" s="12">
        <f t="shared" si="2"/>
        <v>0.61290322580645162</v>
      </c>
      <c r="K15" s="12">
        <f t="shared" si="3"/>
        <v>0.54838709677419351</v>
      </c>
    </row>
    <row r="16" spans="1:11" x14ac:dyDescent="0.25">
      <c r="A16" s="3" t="s">
        <v>40</v>
      </c>
      <c r="B16" s="7" t="s">
        <v>16</v>
      </c>
      <c r="C16" s="7" t="s">
        <v>31</v>
      </c>
      <c r="D16" s="11">
        <v>35909</v>
      </c>
      <c r="E16" s="7">
        <v>20</v>
      </c>
      <c r="F16" s="7">
        <v>18</v>
      </c>
      <c r="G16" s="7">
        <v>17</v>
      </c>
      <c r="H16" s="5">
        <f t="shared" si="0"/>
        <v>55</v>
      </c>
      <c r="I16" s="12">
        <f t="shared" si="1"/>
        <v>0.64516129032258063</v>
      </c>
      <c r="J16" s="12">
        <f t="shared" si="2"/>
        <v>0.58064516129032262</v>
      </c>
      <c r="K16" s="12">
        <f t="shared" si="3"/>
        <v>0.54838709677419351</v>
      </c>
    </row>
    <row r="17" spans="1:11" x14ac:dyDescent="0.25">
      <c r="A17" s="3" t="s">
        <v>40</v>
      </c>
      <c r="B17" s="7" t="s">
        <v>9</v>
      </c>
      <c r="C17" s="7" t="s">
        <v>23</v>
      </c>
      <c r="D17" s="11">
        <v>35871</v>
      </c>
      <c r="E17" s="7">
        <v>19</v>
      </c>
      <c r="F17" s="7">
        <v>19</v>
      </c>
      <c r="G17" s="7">
        <v>18</v>
      </c>
      <c r="H17" s="16">
        <f t="shared" si="0"/>
        <v>56</v>
      </c>
      <c r="I17" s="12">
        <f t="shared" si="1"/>
        <v>0.61290322580645162</v>
      </c>
      <c r="J17" s="12">
        <f t="shared" si="2"/>
        <v>0.61290322580645162</v>
      </c>
      <c r="K17" s="12">
        <f t="shared" si="3"/>
        <v>0.58064516129032262</v>
      </c>
    </row>
    <row r="18" spans="1:11" x14ac:dyDescent="0.25">
      <c r="A18" s="4" t="s">
        <v>37</v>
      </c>
      <c r="B18" s="7" t="s">
        <v>15</v>
      </c>
      <c r="C18" s="7" t="s">
        <v>30</v>
      </c>
      <c r="D18" s="11">
        <v>36023</v>
      </c>
      <c r="E18" s="7">
        <v>18</v>
      </c>
      <c r="F18" s="7">
        <v>20</v>
      </c>
      <c r="G18" s="7">
        <v>19</v>
      </c>
      <c r="H18" s="5">
        <f t="shared" si="0"/>
        <v>57</v>
      </c>
      <c r="I18" s="12">
        <f t="shared" si="1"/>
        <v>0.58064516129032262</v>
      </c>
      <c r="J18" s="12">
        <f t="shared" si="2"/>
        <v>0.64516129032258063</v>
      </c>
      <c r="K18" s="12">
        <f t="shared" si="3"/>
        <v>0.61290322580645162</v>
      </c>
    </row>
    <row r="19" spans="1:11" x14ac:dyDescent="0.25">
      <c r="C19" s="9"/>
    </row>
  </sheetData>
  <sortState ref="B2:H17">
    <sortCondition ref="H2:H17"/>
    <sortCondition ref="B2:B17"/>
    <sortCondition ref="C2:C17"/>
    <sortCondition ref="D2:D17"/>
  </sortState>
  <mergeCells count="3">
    <mergeCell ref="B1:D1"/>
    <mergeCell ref="E1:H1"/>
    <mergeCell ref="I1:K1"/>
  </mergeCells>
  <dataValidations count="1">
    <dataValidation type="whole" errorStyle="warning" allowBlank="1" showInputMessage="1" showErrorMessage="1" errorTitle="Attention" error="Vous avez saisi une note non comprise entre 0 et 20" sqref="E3:G18">
      <formula1>0</formula1>
      <formula2>20</formula2>
    </dataValidation>
  </dataValidations>
  <pageMargins left="0.7" right="0.7" top="0.75" bottom="0.75" header="0.3" footer="0.3"/>
  <pageSetup paperSize="9" orientation="portrait" verticalDpi="0" r:id="rId1"/>
  <ignoredErrors>
    <ignoredError sqref="H3:H15 H16:H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1er trimestre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Lisaro 44</cp:lastModifiedBy>
  <dcterms:created xsi:type="dcterms:W3CDTF">2010-05-05T08:38:15Z</dcterms:created>
  <dcterms:modified xsi:type="dcterms:W3CDTF">2013-01-05T09:37:18Z</dcterms:modified>
</cp:coreProperties>
</file>